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A ESCOBAR\Documents\Proyecto de Grado\Documentos Finales\Anexo 6\"/>
    </mc:Choice>
  </mc:AlternateContent>
  <xr:revisionPtr revIDLastSave="0" documentId="13_ncr:1_{4545BC99-27BD-4F0A-A49B-5A9EEEBA4622}" xr6:coauthVersionLast="47" xr6:coauthVersionMax="47" xr10:uidLastSave="{00000000-0000-0000-0000-000000000000}"/>
  <bookViews>
    <workbookView xWindow="-120" yWindow="-120" windowWidth="20730" windowHeight="11040" activeTab="1" xr2:uid="{BB955509-51CF-42AC-9708-D1E5B5CEE0F4}"/>
  </bookViews>
  <sheets>
    <sheet name="Portada" sheetId="3" r:id="rId1"/>
    <sheet name="Comparación duraciones" sheetId="1" r:id="rId2"/>
  </sheets>
  <definedNames>
    <definedName name="_xlnm.Print_Area" localSheetId="1">'Comparación duraciones'!$A$1:$K$119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0" i="1" l="1"/>
  <c r="H115" i="1"/>
  <c r="H112" i="1"/>
  <c r="H111" i="1"/>
  <c r="H105" i="1"/>
  <c r="H103" i="1"/>
  <c r="H102" i="1"/>
  <c r="H101" i="1"/>
  <c r="H100" i="1"/>
  <c r="H95" i="1"/>
  <c r="H90" i="1"/>
  <c r="H93" i="1"/>
  <c r="I83" i="1"/>
  <c r="I82" i="1"/>
  <c r="I81" i="1"/>
  <c r="I79" i="1"/>
  <c r="I78" i="1"/>
  <c r="I77" i="1"/>
  <c r="H83" i="1"/>
  <c r="H82" i="1"/>
  <c r="H81" i="1"/>
  <c r="H79" i="1"/>
  <c r="H78" i="1"/>
  <c r="H77" i="1"/>
  <c r="H74" i="1"/>
  <c r="H73" i="1"/>
  <c r="H61" i="1"/>
  <c r="I75" i="1"/>
  <c r="I74" i="1"/>
  <c r="I73" i="1"/>
  <c r="I71" i="1"/>
  <c r="I70" i="1"/>
  <c r="I69" i="1"/>
  <c r="I67" i="1"/>
  <c r="I66" i="1"/>
  <c r="I65" i="1"/>
  <c r="I63" i="1"/>
  <c r="I62" i="1"/>
  <c r="I61" i="1"/>
  <c r="G36" i="1"/>
  <c r="H63" i="1"/>
  <c r="H116" i="1"/>
  <c r="G116" i="1"/>
  <c r="G117" i="1"/>
  <c r="H117" i="1" s="1"/>
  <c r="G118" i="1"/>
  <c r="H118" i="1" s="1"/>
  <c r="G119" i="1"/>
  <c r="G115" i="1"/>
  <c r="F117" i="1"/>
  <c r="F118" i="1"/>
  <c r="F116" i="1"/>
  <c r="E119" i="1"/>
  <c r="E116" i="1"/>
  <c r="E117" i="1"/>
  <c r="E118" i="1"/>
  <c r="E115" i="1"/>
  <c r="G111" i="1"/>
  <c r="G112" i="1"/>
  <c r="G113" i="1"/>
  <c r="H113" i="1" s="1"/>
  <c r="G114" i="1"/>
  <c r="G110" i="1"/>
  <c r="F112" i="1"/>
  <c r="F113" i="1"/>
  <c r="F111" i="1"/>
  <c r="E114" i="1"/>
  <c r="E111" i="1"/>
  <c r="E112" i="1"/>
  <c r="E113" i="1"/>
  <c r="E110" i="1"/>
  <c r="G106" i="1"/>
  <c r="H106" i="1" s="1"/>
  <c r="G107" i="1"/>
  <c r="H107" i="1" s="1"/>
  <c r="G108" i="1"/>
  <c r="H108" i="1" s="1"/>
  <c r="G109" i="1"/>
  <c r="G105" i="1"/>
  <c r="F107" i="1"/>
  <c r="F108" i="1"/>
  <c r="F106" i="1"/>
  <c r="E109" i="1"/>
  <c r="E106" i="1"/>
  <c r="E107" i="1"/>
  <c r="E108" i="1"/>
  <c r="E105" i="1"/>
  <c r="G101" i="1"/>
  <c r="G102" i="1"/>
  <c r="G103" i="1"/>
  <c r="G104" i="1"/>
  <c r="G100" i="1"/>
  <c r="F102" i="1"/>
  <c r="F103" i="1"/>
  <c r="F101" i="1"/>
  <c r="E104" i="1"/>
  <c r="E101" i="1"/>
  <c r="E102" i="1"/>
  <c r="E103" i="1"/>
  <c r="E100" i="1"/>
  <c r="H96" i="1"/>
  <c r="H97" i="1"/>
  <c r="G96" i="1"/>
  <c r="G97" i="1"/>
  <c r="G98" i="1"/>
  <c r="H98" i="1" s="1"/>
  <c r="G99" i="1"/>
  <c r="G95" i="1"/>
  <c r="F97" i="1"/>
  <c r="F98" i="1"/>
  <c r="F96" i="1"/>
  <c r="E96" i="1"/>
  <c r="E97" i="1"/>
  <c r="E98" i="1"/>
  <c r="E95" i="1"/>
  <c r="E94" i="1"/>
  <c r="E91" i="1"/>
  <c r="G91" i="1" s="1"/>
  <c r="H91" i="1" s="1"/>
  <c r="E92" i="1"/>
  <c r="G92" i="1" s="1"/>
  <c r="H92" i="1" s="1"/>
  <c r="E93" i="1"/>
  <c r="E90" i="1"/>
  <c r="G94" i="1"/>
  <c r="G93" i="1"/>
  <c r="G90" i="1"/>
  <c r="F92" i="1"/>
  <c r="F93" i="1"/>
  <c r="F91" i="1"/>
  <c r="G81" i="1"/>
  <c r="G82" i="1"/>
  <c r="G83" i="1"/>
  <c r="G80" i="1"/>
  <c r="F83" i="1"/>
  <c r="F82" i="1"/>
  <c r="F81" i="1"/>
  <c r="E83" i="1"/>
  <c r="E82" i="1"/>
  <c r="E81" i="1"/>
  <c r="E80" i="1"/>
  <c r="G77" i="1"/>
  <c r="G78" i="1"/>
  <c r="G79" i="1"/>
  <c r="G76" i="1"/>
  <c r="F79" i="1"/>
  <c r="F78" i="1"/>
  <c r="F77" i="1"/>
  <c r="E79" i="1"/>
  <c r="E78" i="1"/>
  <c r="E77" i="1"/>
  <c r="E76" i="1"/>
  <c r="G73" i="1"/>
  <c r="G74" i="1"/>
  <c r="G75" i="1"/>
  <c r="G72" i="1"/>
  <c r="F75" i="1"/>
  <c r="F74" i="1"/>
  <c r="F73" i="1"/>
  <c r="E75" i="1"/>
  <c r="E74" i="1"/>
  <c r="E73" i="1"/>
  <c r="E72" i="1"/>
  <c r="G69" i="1"/>
  <c r="G70" i="1"/>
  <c r="G71" i="1"/>
  <c r="G68" i="1"/>
  <c r="F71" i="1"/>
  <c r="F70" i="1"/>
  <c r="F69" i="1"/>
  <c r="E71" i="1"/>
  <c r="E70" i="1"/>
  <c r="E69" i="1"/>
  <c r="E68" i="1"/>
  <c r="G65" i="1"/>
  <c r="G66" i="1"/>
  <c r="G67" i="1"/>
  <c r="G64" i="1"/>
  <c r="F67" i="1"/>
  <c r="F66" i="1"/>
  <c r="F65" i="1"/>
  <c r="E67" i="1"/>
  <c r="E66" i="1"/>
  <c r="E65" i="1"/>
  <c r="E64" i="1"/>
  <c r="G61" i="1"/>
  <c r="G62" i="1"/>
  <c r="H62" i="1" s="1"/>
  <c r="G63" i="1"/>
  <c r="G60" i="1"/>
  <c r="E63" i="1"/>
  <c r="E62" i="1"/>
  <c r="E61" i="1"/>
  <c r="E60" i="1"/>
  <c r="F63" i="1"/>
  <c r="F62" i="1"/>
  <c r="F61" i="1"/>
  <c r="E99" i="1"/>
  <c r="F47" i="1"/>
  <c r="F37" i="1"/>
  <c r="F38" i="1"/>
  <c r="F36" i="1"/>
  <c r="G38" i="1"/>
  <c r="G37" i="1"/>
  <c r="F48" i="1"/>
  <c r="F49" i="1"/>
  <c r="F50" i="1"/>
  <c r="H75" i="1" l="1"/>
  <c r="H69" i="1"/>
  <c r="H70" i="1"/>
  <c r="H71" i="1"/>
  <c r="H65" i="1"/>
  <c r="H67" i="1"/>
  <c r="H66" i="1"/>
</calcChain>
</file>

<file path=xl/sharedStrings.xml><?xml version="1.0" encoding="utf-8"?>
<sst xmlns="http://schemas.openxmlformats.org/spreadsheetml/2006/main" count="213" uniqueCount="52">
  <si>
    <t xml:space="preserve">Zona </t>
  </si>
  <si>
    <t xml:space="preserve">Proyecto tipo </t>
  </si>
  <si>
    <t>Zona 1</t>
  </si>
  <si>
    <t>BA 1</t>
  </si>
  <si>
    <t>Zona 2</t>
  </si>
  <si>
    <t>Zona 3</t>
  </si>
  <si>
    <t>Zona 4</t>
  </si>
  <si>
    <t xml:space="preserve">BP </t>
  </si>
  <si>
    <t>Zona 5</t>
  </si>
  <si>
    <t>BA 2</t>
  </si>
  <si>
    <t>Zona 6</t>
  </si>
  <si>
    <t>BA 3</t>
  </si>
  <si>
    <t xml:space="preserve">Zona 7 </t>
  </si>
  <si>
    <t xml:space="preserve">BA 4 </t>
  </si>
  <si>
    <t>Zona 8</t>
  </si>
  <si>
    <t xml:space="preserve">BA 5 </t>
  </si>
  <si>
    <t>Zona 9</t>
  </si>
  <si>
    <t xml:space="preserve">BA 6 </t>
  </si>
  <si>
    <t>-</t>
  </si>
  <si>
    <t xml:space="preserve">Real </t>
  </si>
  <si>
    <t xml:space="preserve">Método RSEM </t>
  </si>
  <si>
    <t xml:space="preserve">Método TC </t>
  </si>
  <si>
    <t xml:space="preserve">Método CYP </t>
  </si>
  <si>
    <t xml:space="preserve">TcP </t>
  </si>
  <si>
    <t>Duración [días]</t>
  </si>
  <si>
    <t xml:space="preserve">Tabla Duraciones </t>
  </si>
  <si>
    <t>Comparación Duraciones Cadena Crítica</t>
  </si>
  <si>
    <t xml:space="preserve">Cronograma </t>
  </si>
  <si>
    <t>Diferencia de tiempos [días]</t>
  </si>
  <si>
    <t>Reducción de tiempos [%]</t>
  </si>
  <si>
    <t>Comparación Métodos CCPM - Estimación inicial Tiempos con Protección / CPM</t>
  </si>
  <si>
    <t>Comparación Duraciones totales estimadas - Duración real</t>
  </si>
  <si>
    <t>Comparación Duraciones Subcadenas</t>
  </si>
  <si>
    <t>Reducción de tiempos [días]</t>
  </si>
  <si>
    <t>Subcadena</t>
  </si>
  <si>
    <t>SC 1 - Zona 1</t>
  </si>
  <si>
    <t>SC2 - Zona 5</t>
  </si>
  <si>
    <t>SC3 - Zona 6</t>
  </si>
  <si>
    <t>SC4 - Zona 7</t>
  </si>
  <si>
    <t>SC5 - Zona 8</t>
  </si>
  <si>
    <t>SC6 - Zona 9</t>
  </si>
  <si>
    <t>Duración Total [días]</t>
  </si>
  <si>
    <t>Buffer de Alimentación [días]</t>
  </si>
  <si>
    <t>Duración zona [días]</t>
  </si>
  <si>
    <t>Método</t>
  </si>
  <si>
    <t>Comparación duración real con métodos CCPM y CPM</t>
  </si>
  <si>
    <t>Página 1</t>
  </si>
  <si>
    <t>Anexo 6</t>
  </si>
  <si>
    <r>
      <rPr>
        <b/>
        <sz val="11"/>
        <color theme="1"/>
        <rFont val="Arial"/>
        <family val="2"/>
      </rPr>
      <t>ESTUDIO COMPARATIVO DE DURACIONES ENTRE EL MÉTODO DE CADENA CRÍTICA Y EL MÉTODO DE RUTA CRÍTICA EN UN PROYECTO DE ADECUACIÓN.</t>
    </r>
    <r>
      <rPr>
        <sz val="11"/>
        <color theme="1"/>
        <rFont val="Arial"/>
        <family val="2"/>
      </rPr>
      <t xml:space="preserve">
LUISA FERNANDA ESCOBAR GÓMEZ 
Estudiante Ingeniería Civil
Universidad Industrial de Santander
luisa.escobar@correo.uis.edu.co</t>
    </r>
  </si>
  <si>
    <t xml:space="preserve">dcP </t>
  </si>
  <si>
    <t xml:space="preserve">Método CPM </t>
  </si>
  <si>
    <t>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</si>
</sst>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1F497D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3">
    <xf numFmtId="0" fontId="0" fillId="0" borderId="0" xfId="0"/>
    <xf numFmtId="0" fontId="5" fillId="3" borderId="0" xfId="0" applyFont="1" applyFill="1"/>
    <xf numFmtId="0" fontId="6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/>
    </xf>
    <xf numFmtId="0" fontId="5" fillId="3" borderId="9" xfId="0" applyFont="1" applyFill="1" applyBorder="1"/>
    <xf numFmtId="164" fontId="5" fillId="3" borderId="9" xfId="0" applyNumberFormat="1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/>
    </xf>
    <xf numFmtId="164" fontId="5" fillId="3" borderId="15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164" fontId="5" fillId="3" borderId="4" xfId="0" applyNumberFormat="1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164" fontId="5" fillId="3" borderId="14" xfId="0" applyNumberFormat="1" applyFont="1" applyFill="1" applyBorder="1" applyAlignment="1">
      <alignment horizontal="center"/>
    </xf>
    <xf numFmtId="164" fontId="5" fillId="3" borderId="8" xfId="0" applyNumberFormat="1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165" fontId="5" fillId="3" borderId="9" xfId="1" applyNumberFormat="1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165" fontId="5" fillId="3" borderId="4" xfId="1" applyNumberFormat="1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 vertical="center"/>
    </xf>
    <xf numFmtId="165" fontId="5" fillId="3" borderId="8" xfId="1" applyNumberFormat="1" applyFont="1" applyFill="1" applyBorder="1" applyAlignment="1">
      <alignment horizontal="center"/>
    </xf>
    <xf numFmtId="0" fontId="4" fillId="2" borderId="0" xfId="2" applyFont="1" applyFill="1" applyBorder="1" applyAlignment="1">
      <alignment vertical="center" wrapText="1"/>
    </xf>
    <xf numFmtId="0" fontId="5" fillId="2" borderId="0" xfId="0" applyFont="1" applyFill="1" applyBorder="1"/>
    <xf numFmtId="0" fontId="5" fillId="2" borderId="3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vertical="center" wrapText="1"/>
    </xf>
    <xf numFmtId="0" fontId="5" fillId="2" borderId="6" xfId="0" applyFont="1" applyFill="1" applyBorder="1"/>
    <xf numFmtId="0" fontId="5" fillId="2" borderId="7" xfId="2" applyFont="1" applyFill="1" applyBorder="1" applyAlignment="1">
      <alignment horizontal="center" wrapText="1"/>
    </xf>
    <xf numFmtId="0" fontId="0" fillId="3" borderId="0" xfId="0" applyFill="1"/>
    <xf numFmtId="0" fontId="0" fillId="2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0" xfId="0" applyFill="1"/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31" xfId="0" applyFill="1" applyBorder="1"/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</cellXfs>
  <cellStyles count="3">
    <cellStyle name="Normal" xfId="0" builtinId="0"/>
    <cellStyle name="Normal 3" xfId="2" xr:uid="{BB5B1A0B-F472-481E-9CE2-996BB458636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3</xdr:row>
      <xdr:rowOff>66675</xdr:rowOff>
    </xdr:from>
    <xdr:to>
      <xdr:col>3</xdr:col>
      <xdr:colOff>464555</xdr:colOff>
      <xdr:row>6</xdr:row>
      <xdr:rowOff>76200</xdr:rowOff>
    </xdr:to>
    <xdr:pic>
      <xdr:nvPicPr>
        <xdr:cNvPr id="2" name="Imagen 1" descr="Universidad Industrial de Santander">
          <a:extLst>
            <a:ext uri="{FF2B5EF4-FFF2-40B4-BE49-F238E27FC236}">
              <a16:creationId xmlns:a16="http://schemas.microsoft.com/office/drawing/2014/main" id="{F27DB1A0-DA96-4554-A19D-D21B80B8D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47700"/>
          <a:ext cx="116940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38101</xdr:colOff>
      <xdr:row>3</xdr:row>
      <xdr:rowOff>85727</xdr:rowOff>
    </xdr:from>
    <xdr:to>
      <xdr:col>11</xdr:col>
      <xdr:colOff>628651</xdr:colOff>
      <xdr:row>6</xdr:row>
      <xdr:rowOff>77790</xdr:rowOff>
    </xdr:to>
    <xdr:pic>
      <xdr:nvPicPr>
        <xdr:cNvPr id="3" name="Imagen 2" descr="Plegable especializacion">
          <a:extLst>
            <a:ext uri="{FF2B5EF4-FFF2-40B4-BE49-F238E27FC236}">
              <a16:creationId xmlns:a16="http://schemas.microsoft.com/office/drawing/2014/main" id="{23D48651-43BE-4D15-A6E3-6A0FA9ABE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1" y="666752"/>
          <a:ext cx="1352550" cy="563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12A4-72EE-4C6E-88D6-0FB6295A6E95}">
  <dimension ref="B1:M19"/>
  <sheetViews>
    <sheetView zoomScaleNormal="100" workbookViewId="0">
      <selection activeCell="F17" sqref="F17"/>
    </sheetView>
  </sheetViews>
  <sheetFormatPr baseColWidth="10" defaultRowHeight="15" x14ac:dyDescent="0.25"/>
  <cols>
    <col min="1" max="16384" width="11.42578125" style="33"/>
  </cols>
  <sheetData>
    <row r="1" spans="2:13" ht="15.75" thickBot="1" x14ac:dyDescent="0.3"/>
    <row r="2" spans="2:13" x14ac:dyDescent="0.25"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2:13" x14ac:dyDescent="0.25"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2:13" x14ac:dyDescent="0.25">
      <c r="B4" s="37"/>
      <c r="M4" s="39"/>
    </row>
    <row r="5" spans="2:13" x14ac:dyDescent="0.25">
      <c r="B5" s="37"/>
      <c r="M5" s="39"/>
    </row>
    <row r="6" spans="2:13" x14ac:dyDescent="0.25">
      <c r="B6" s="37"/>
      <c r="M6" s="39"/>
    </row>
    <row r="7" spans="2:13" x14ac:dyDescent="0.25">
      <c r="B7" s="37"/>
      <c r="M7" s="39"/>
    </row>
    <row r="8" spans="2:13" x14ac:dyDescent="0.25">
      <c r="B8" s="37"/>
      <c r="D8" s="43" t="s">
        <v>48</v>
      </c>
      <c r="E8" s="44"/>
      <c r="F8" s="44"/>
      <c r="G8" s="44"/>
      <c r="H8" s="44"/>
      <c r="I8" s="44"/>
      <c r="J8" s="44"/>
      <c r="K8" s="44"/>
      <c r="M8" s="39"/>
    </row>
    <row r="9" spans="2:13" x14ac:dyDescent="0.25">
      <c r="B9" s="37"/>
      <c r="D9" s="44"/>
      <c r="E9" s="44"/>
      <c r="F9" s="44"/>
      <c r="G9" s="44"/>
      <c r="H9" s="44"/>
      <c r="I9" s="44"/>
      <c r="J9" s="44"/>
      <c r="K9" s="44"/>
      <c r="M9" s="39"/>
    </row>
    <row r="10" spans="2:13" x14ac:dyDescent="0.25">
      <c r="B10" s="37"/>
      <c r="D10" s="44"/>
      <c r="E10" s="44"/>
      <c r="F10" s="44"/>
      <c r="G10" s="44"/>
      <c r="H10" s="44"/>
      <c r="I10" s="44"/>
      <c r="J10" s="44"/>
      <c r="K10" s="44"/>
      <c r="M10" s="39"/>
    </row>
    <row r="11" spans="2:13" x14ac:dyDescent="0.25">
      <c r="B11" s="37"/>
      <c r="D11" s="44"/>
      <c r="E11" s="44"/>
      <c r="F11" s="44"/>
      <c r="G11" s="44"/>
      <c r="H11" s="44"/>
      <c r="I11" s="44"/>
      <c r="J11" s="44"/>
      <c r="K11" s="44"/>
      <c r="M11" s="39"/>
    </row>
    <row r="12" spans="2:13" x14ac:dyDescent="0.25">
      <c r="B12" s="37"/>
      <c r="D12" s="44"/>
      <c r="E12" s="44"/>
      <c r="F12" s="44"/>
      <c r="G12" s="44"/>
      <c r="H12" s="44"/>
      <c r="I12" s="44"/>
      <c r="J12" s="44"/>
      <c r="K12" s="44"/>
      <c r="M12" s="39"/>
    </row>
    <row r="13" spans="2:13" x14ac:dyDescent="0.25">
      <c r="B13" s="37"/>
      <c r="D13" s="44"/>
      <c r="E13" s="44"/>
      <c r="F13" s="44"/>
      <c r="G13" s="44"/>
      <c r="H13" s="44"/>
      <c r="I13" s="44"/>
      <c r="J13" s="44"/>
      <c r="K13" s="44"/>
      <c r="M13" s="39"/>
    </row>
    <row r="14" spans="2:13" x14ac:dyDescent="0.25">
      <c r="B14" s="37"/>
      <c r="D14" s="44"/>
      <c r="E14" s="44"/>
      <c r="F14" s="44"/>
      <c r="G14" s="44"/>
      <c r="H14" s="44"/>
      <c r="I14" s="44"/>
      <c r="J14" s="44"/>
      <c r="K14" s="44"/>
      <c r="M14" s="39"/>
    </row>
    <row r="15" spans="2:13" x14ac:dyDescent="0.25">
      <c r="B15" s="37"/>
      <c r="D15" s="44"/>
      <c r="E15" s="44"/>
      <c r="F15" s="44"/>
      <c r="G15" s="44"/>
      <c r="H15" s="44"/>
      <c r="I15" s="44"/>
      <c r="J15" s="44"/>
      <c r="K15" s="44"/>
      <c r="M15" s="39"/>
    </row>
    <row r="16" spans="2:13" x14ac:dyDescent="0.25">
      <c r="B16" s="37"/>
      <c r="F16" s="45" t="s">
        <v>47</v>
      </c>
      <c r="G16" s="45"/>
      <c r="H16" s="45"/>
      <c r="I16" s="45"/>
      <c r="M16" s="39"/>
    </row>
    <row r="17" spans="2:13" x14ac:dyDescent="0.25">
      <c r="B17" s="37"/>
      <c r="M17" s="39"/>
    </row>
    <row r="18" spans="2:13" x14ac:dyDescent="0.25"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9"/>
    </row>
    <row r="19" spans="2:13" ht="15.75" thickBot="1" x14ac:dyDescent="0.3">
      <c r="B19" s="40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2"/>
    </row>
  </sheetData>
  <mergeCells count="2">
    <mergeCell ref="D8:K15"/>
    <mergeCell ref="F16:I16"/>
  </mergeCells>
  <pageMargins left="0.7" right="0.7" top="0.75" bottom="0.75" header="0.3" footer="0.3"/>
  <pageSetup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845A4-73F4-4D46-9FC1-3C87781D77D3}">
  <dimension ref="B1:Z119"/>
  <sheetViews>
    <sheetView tabSelected="1" topLeftCell="A37" zoomScale="107" zoomScaleNormal="107" workbookViewId="0">
      <selection activeCell="C45" sqref="C45"/>
    </sheetView>
  </sheetViews>
  <sheetFormatPr baseColWidth="10" defaultRowHeight="12.75" x14ac:dyDescent="0.2"/>
  <cols>
    <col min="1" max="2" width="11.42578125" style="1"/>
    <col min="3" max="3" width="14.5703125" style="1" customWidth="1"/>
    <col min="4" max="4" width="13.42578125" style="1" customWidth="1"/>
    <col min="5" max="5" width="20" style="1" customWidth="1"/>
    <col min="6" max="6" width="17.7109375" style="1" customWidth="1"/>
    <col min="7" max="7" width="23.140625" style="1" customWidth="1"/>
    <col min="8" max="8" width="16" style="1" customWidth="1"/>
    <col min="9" max="9" width="16.42578125" style="1" customWidth="1"/>
    <col min="10" max="16384" width="11.42578125" style="1"/>
  </cols>
  <sheetData>
    <row r="1" spans="2:26" x14ac:dyDescent="0.2">
      <c r="B1" s="52"/>
      <c r="C1" s="27"/>
      <c r="D1" s="27"/>
      <c r="E1" s="27"/>
      <c r="F1" s="27"/>
      <c r="G1" s="28"/>
      <c r="H1" s="28"/>
      <c r="I1" s="28"/>
      <c r="J1" s="29"/>
    </row>
    <row r="2" spans="2:26" x14ac:dyDescent="0.2">
      <c r="B2" s="52"/>
      <c r="C2" s="27"/>
      <c r="D2" s="47" t="s">
        <v>45</v>
      </c>
      <c r="E2" s="47"/>
      <c r="F2" s="47"/>
      <c r="G2" s="47"/>
      <c r="H2" s="28"/>
      <c r="I2" s="28"/>
      <c r="J2" s="29" t="s">
        <v>46</v>
      </c>
    </row>
    <row r="3" spans="2:26" x14ac:dyDescent="0.2">
      <c r="B3" s="53"/>
      <c r="C3" s="30"/>
      <c r="D3" s="30"/>
      <c r="E3" s="30"/>
      <c r="F3" s="30"/>
      <c r="G3" s="31"/>
      <c r="H3" s="31"/>
      <c r="I3" s="31"/>
      <c r="J3" s="32" t="s">
        <v>47</v>
      </c>
    </row>
    <row r="5" spans="2:26" ht="13.5" thickBot="1" x14ac:dyDescent="0.25"/>
    <row r="6" spans="2:26" ht="39" thickBot="1" x14ac:dyDescent="0.25">
      <c r="B6" s="49" t="s">
        <v>25</v>
      </c>
      <c r="C6" s="50"/>
      <c r="D6" s="50"/>
      <c r="E6" s="50"/>
      <c r="F6" s="50"/>
      <c r="G6" s="50"/>
      <c r="H6" s="50"/>
      <c r="I6" s="50"/>
      <c r="J6" s="51"/>
      <c r="W6" s="2" t="s">
        <v>34</v>
      </c>
      <c r="X6" s="2" t="s">
        <v>44</v>
      </c>
      <c r="Y6" s="3" t="s">
        <v>42</v>
      </c>
      <c r="Z6" s="3" t="s">
        <v>41</v>
      </c>
    </row>
    <row r="7" spans="2:26" x14ac:dyDescent="0.2">
      <c r="B7" s="4"/>
      <c r="C7" s="4"/>
      <c r="D7" s="4"/>
      <c r="E7" s="4"/>
      <c r="F7" s="4"/>
      <c r="G7" s="4"/>
      <c r="H7" s="4"/>
      <c r="I7" s="4"/>
      <c r="J7" s="4"/>
      <c r="W7" s="46" t="s">
        <v>35</v>
      </c>
      <c r="X7" s="5" t="s">
        <v>22</v>
      </c>
      <c r="Y7" s="6">
        <v>2</v>
      </c>
      <c r="Z7" s="6">
        <v>13</v>
      </c>
    </row>
    <row r="8" spans="2:26" ht="13.5" thickBot="1" x14ac:dyDescent="0.25">
      <c r="B8" s="4"/>
      <c r="C8" s="4"/>
      <c r="D8" s="4"/>
      <c r="E8" s="4"/>
      <c r="F8" s="4"/>
      <c r="G8" s="4"/>
      <c r="H8" s="4"/>
      <c r="I8" s="4"/>
      <c r="J8" s="4"/>
      <c r="W8" s="46"/>
      <c r="X8" s="5" t="s">
        <v>21</v>
      </c>
      <c r="Y8" s="6">
        <v>4</v>
      </c>
      <c r="Z8" s="6">
        <v>15</v>
      </c>
    </row>
    <row r="9" spans="2:26" ht="13.5" thickBot="1" x14ac:dyDescent="0.25">
      <c r="D9" s="54" t="s">
        <v>24</v>
      </c>
      <c r="E9" s="55"/>
      <c r="F9" s="55"/>
      <c r="G9" s="55"/>
      <c r="H9" s="56"/>
      <c r="W9" s="46"/>
      <c r="X9" s="5" t="s">
        <v>20</v>
      </c>
      <c r="Y9" s="6">
        <v>3</v>
      </c>
      <c r="Z9" s="6">
        <v>14</v>
      </c>
    </row>
    <row r="10" spans="2:26" ht="13.5" thickBot="1" x14ac:dyDescent="0.25">
      <c r="C10" s="7" t="s">
        <v>0</v>
      </c>
      <c r="D10" s="8" t="s">
        <v>23</v>
      </c>
      <c r="E10" s="8" t="s">
        <v>22</v>
      </c>
      <c r="F10" s="8" t="s">
        <v>21</v>
      </c>
      <c r="G10" s="8" t="s">
        <v>20</v>
      </c>
      <c r="H10" s="9" t="s">
        <v>19</v>
      </c>
      <c r="W10" s="46" t="s">
        <v>36</v>
      </c>
      <c r="X10" s="5" t="s">
        <v>22</v>
      </c>
      <c r="Y10" s="6">
        <v>5</v>
      </c>
      <c r="Z10" s="6">
        <v>17</v>
      </c>
    </row>
    <row r="11" spans="2:26" x14ac:dyDescent="0.2">
      <c r="C11" s="10" t="s">
        <v>1</v>
      </c>
      <c r="D11" s="11">
        <v>78</v>
      </c>
      <c r="E11" s="11">
        <v>64</v>
      </c>
      <c r="F11" s="11">
        <v>66</v>
      </c>
      <c r="G11" s="11">
        <v>67</v>
      </c>
      <c r="H11" s="12">
        <v>64</v>
      </c>
      <c r="W11" s="46"/>
      <c r="X11" s="5" t="s">
        <v>21</v>
      </c>
      <c r="Y11" s="6">
        <v>4</v>
      </c>
      <c r="Z11" s="6">
        <v>16</v>
      </c>
    </row>
    <row r="12" spans="2:26" x14ac:dyDescent="0.2">
      <c r="C12" s="13" t="s">
        <v>2</v>
      </c>
      <c r="D12" s="6">
        <v>14</v>
      </c>
      <c r="E12" s="6">
        <v>11</v>
      </c>
      <c r="F12" s="6">
        <v>11</v>
      </c>
      <c r="G12" s="6">
        <v>11</v>
      </c>
      <c r="H12" s="14">
        <v>9</v>
      </c>
      <c r="W12" s="46"/>
      <c r="X12" s="5" t="s">
        <v>20</v>
      </c>
      <c r="Y12" s="6">
        <v>9</v>
      </c>
      <c r="Z12" s="6">
        <v>21</v>
      </c>
    </row>
    <row r="13" spans="2:26" x14ac:dyDescent="0.2">
      <c r="C13" s="13" t="s">
        <v>3</v>
      </c>
      <c r="D13" s="6" t="s">
        <v>18</v>
      </c>
      <c r="E13" s="6">
        <v>2</v>
      </c>
      <c r="F13" s="6">
        <v>4</v>
      </c>
      <c r="G13" s="6">
        <v>3</v>
      </c>
      <c r="H13" s="14" t="s">
        <v>18</v>
      </c>
      <c r="W13" s="46" t="s">
        <v>37</v>
      </c>
      <c r="X13" s="5" t="s">
        <v>22</v>
      </c>
      <c r="Y13" s="6">
        <v>3</v>
      </c>
      <c r="Z13" s="6">
        <v>14</v>
      </c>
    </row>
    <row r="14" spans="2:26" x14ac:dyDescent="0.2">
      <c r="C14" s="13" t="s">
        <v>4</v>
      </c>
      <c r="D14" s="6">
        <v>29</v>
      </c>
      <c r="E14" s="6">
        <v>18</v>
      </c>
      <c r="F14" s="6">
        <v>18</v>
      </c>
      <c r="G14" s="6">
        <v>18</v>
      </c>
      <c r="H14" s="14">
        <v>30</v>
      </c>
      <c r="W14" s="46"/>
      <c r="X14" s="5" t="s">
        <v>21</v>
      </c>
      <c r="Y14" s="6">
        <v>4</v>
      </c>
      <c r="Z14" s="6">
        <v>15</v>
      </c>
    </row>
    <row r="15" spans="2:26" x14ac:dyDescent="0.2">
      <c r="C15" s="13" t="s">
        <v>5</v>
      </c>
      <c r="D15" s="6">
        <v>23</v>
      </c>
      <c r="E15" s="6">
        <v>16</v>
      </c>
      <c r="F15" s="6">
        <v>16</v>
      </c>
      <c r="G15" s="6">
        <v>16</v>
      </c>
      <c r="H15" s="14">
        <v>16</v>
      </c>
      <c r="W15" s="46"/>
      <c r="X15" s="5" t="s">
        <v>20</v>
      </c>
      <c r="Y15" s="6">
        <v>6</v>
      </c>
      <c r="Z15" s="6">
        <v>17</v>
      </c>
    </row>
    <row r="16" spans="2:26" x14ac:dyDescent="0.2">
      <c r="C16" s="13" t="s">
        <v>6</v>
      </c>
      <c r="D16" s="6">
        <v>26</v>
      </c>
      <c r="E16" s="6">
        <v>15</v>
      </c>
      <c r="F16" s="6">
        <v>15</v>
      </c>
      <c r="G16" s="6">
        <v>15</v>
      </c>
      <c r="H16" s="14">
        <v>18</v>
      </c>
      <c r="W16" s="46" t="s">
        <v>38</v>
      </c>
      <c r="X16" s="5" t="s">
        <v>22</v>
      </c>
      <c r="Y16" s="6">
        <v>3</v>
      </c>
      <c r="Z16" s="6">
        <v>14</v>
      </c>
    </row>
    <row r="17" spans="2:26" x14ac:dyDescent="0.2">
      <c r="C17" s="13" t="s">
        <v>7</v>
      </c>
      <c r="D17" s="6" t="s">
        <v>18</v>
      </c>
      <c r="E17" s="6">
        <v>15</v>
      </c>
      <c r="F17" s="6">
        <v>17</v>
      </c>
      <c r="G17" s="6">
        <v>18</v>
      </c>
      <c r="H17" s="14" t="s">
        <v>18</v>
      </c>
      <c r="W17" s="46"/>
      <c r="X17" s="5" t="s">
        <v>21</v>
      </c>
      <c r="Y17" s="6">
        <v>4</v>
      </c>
      <c r="Z17" s="6">
        <v>15</v>
      </c>
    </row>
    <row r="18" spans="2:26" x14ac:dyDescent="0.2">
      <c r="C18" s="13" t="s">
        <v>8</v>
      </c>
      <c r="D18" s="6">
        <v>21</v>
      </c>
      <c r="E18" s="6">
        <v>12</v>
      </c>
      <c r="F18" s="6">
        <v>12</v>
      </c>
      <c r="G18" s="6">
        <v>12</v>
      </c>
      <c r="H18" s="14">
        <v>18</v>
      </c>
      <c r="W18" s="46"/>
      <c r="X18" s="5" t="s">
        <v>20</v>
      </c>
      <c r="Y18" s="6">
        <v>5</v>
      </c>
      <c r="Z18" s="6">
        <v>16</v>
      </c>
    </row>
    <row r="19" spans="2:26" x14ac:dyDescent="0.2">
      <c r="C19" s="13" t="s">
        <v>9</v>
      </c>
      <c r="D19" s="6" t="s">
        <v>18</v>
      </c>
      <c r="E19" s="6">
        <v>5</v>
      </c>
      <c r="F19" s="6">
        <v>4</v>
      </c>
      <c r="G19" s="6">
        <v>9</v>
      </c>
      <c r="H19" s="14" t="s">
        <v>18</v>
      </c>
      <c r="W19" s="46" t="s">
        <v>39</v>
      </c>
      <c r="X19" s="5" t="s">
        <v>22</v>
      </c>
      <c r="Y19" s="6">
        <v>4</v>
      </c>
      <c r="Z19" s="6">
        <v>10</v>
      </c>
    </row>
    <row r="20" spans="2:26" x14ac:dyDescent="0.2">
      <c r="C20" s="13" t="s">
        <v>10</v>
      </c>
      <c r="D20" s="6">
        <v>17</v>
      </c>
      <c r="E20" s="6">
        <v>11</v>
      </c>
      <c r="F20" s="6">
        <v>11</v>
      </c>
      <c r="G20" s="6">
        <v>11</v>
      </c>
      <c r="H20" s="14">
        <v>11</v>
      </c>
      <c r="W20" s="46"/>
      <c r="X20" s="5" t="s">
        <v>21</v>
      </c>
      <c r="Y20" s="6">
        <v>2</v>
      </c>
      <c r="Z20" s="6">
        <v>8</v>
      </c>
    </row>
    <row r="21" spans="2:26" x14ac:dyDescent="0.2">
      <c r="C21" s="13" t="s">
        <v>11</v>
      </c>
      <c r="D21" s="6" t="s">
        <v>18</v>
      </c>
      <c r="E21" s="6">
        <v>3</v>
      </c>
      <c r="F21" s="6">
        <v>4</v>
      </c>
      <c r="G21" s="6">
        <v>6</v>
      </c>
      <c r="H21" s="14" t="s">
        <v>18</v>
      </c>
      <c r="W21" s="46"/>
      <c r="X21" s="5" t="s">
        <v>20</v>
      </c>
      <c r="Y21" s="6">
        <v>8</v>
      </c>
      <c r="Z21" s="6">
        <v>14</v>
      </c>
    </row>
    <row r="22" spans="2:26" x14ac:dyDescent="0.2">
      <c r="C22" s="13" t="s">
        <v>12</v>
      </c>
      <c r="D22" s="6">
        <v>16</v>
      </c>
      <c r="E22" s="6">
        <v>11</v>
      </c>
      <c r="F22" s="6">
        <v>11</v>
      </c>
      <c r="G22" s="6">
        <v>11</v>
      </c>
      <c r="H22" s="14">
        <v>18</v>
      </c>
      <c r="W22" s="46" t="s">
        <v>40</v>
      </c>
      <c r="X22" s="5" t="s">
        <v>22</v>
      </c>
      <c r="Y22" s="6">
        <v>3</v>
      </c>
      <c r="Z22" s="6">
        <v>15</v>
      </c>
    </row>
    <row r="23" spans="2:26" x14ac:dyDescent="0.2">
      <c r="C23" s="13" t="s">
        <v>13</v>
      </c>
      <c r="D23" s="6" t="s">
        <v>18</v>
      </c>
      <c r="E23" s="6">
        <v>3</v>
      </c>
      <c r="F23" s="6">
        <v>4</v>
      </c>
      <c r="G23" s="6">
        <v>5</v>
      </c>
      <c r="H23" s="14" t="s">
        <v>18</v>
      </c>
      <c r="W23" s="46"/>
      <c r="X23" s="5" t="s">
        <v>21</v>
      </c>
      <c r="Y23" s="6">
        <v>4</v>
      </c>
      <c r="Z23" s="6">
        <v>16</v>
      </c>
    </row>
    <row r="24" spans="2:26" x14ac:dyDescent="0.2">
      <c r="C24" s="13" t="s">
        <v>14</v>
      </c>
      <c r="D24" s="6">
        <v>14</v>
      </c>
      <c r="E24" s="6">
        <v>6</v>
      </c>
      <c r="F24" s="6">
        <v>6</v>
      </c>
      <c r="G24" s="6">
        <v>6</v>
      </c>
      <c r="H24" s="14">
        <v>13</v>
      </c>
      <c r="W24" s="46"/>
      <c r="X24" s="5" t="s">
        <v>20</v>
      </c>
      <c r="Y24" s="6">
        <v>5</v>
      </c>
      <c r="Z24" s="6">
        <v>17</v>
      </c>
    </row>
    <row r="25" spans="2:26" x14ac:dyDescent="0.2">
      <c r="C25" s="13" t="s">
        <v>15</v>
      </c>
      <c r="D25" s="6" t="s">
        <v>18</v>
      </c>
      <c r="E25" s="6">
        <v>4</v>
      </c>
      <c r="F25" s="6">
        <v>2</v>
      </c>
      <c r="G25" s="6">
        <v>8</v>
      </c>
      <c r="H25" s="14" t="s">
        <v>18</v>
      </c>
    </row>
    <row r="26" spans="2:26" x14ac:dyDescent="0.2">
      <c r="C26" s="13" t="s">
        <v>16</v>
      </c>
      <c r="D26" s="6">
        <v>17</v>
      </c>
      <c r="E26" s="6">
        <v>12</v>
      </c>
      <c r="F26" s="6">
        <v>12</v>
      </c>
      <c r="G26" s="6">
        <v>12</v>
      </c>
      <c r="H26" s="14">
        <v>11</v>
      </c>
    </row>
    <row r="27" spans="2:26" ht="13.5" thickBot="1" x14ac:dyDescent="0.25">
      <c r="C27" s="15" t="s">
        <v>17</v>
      </c>
      <c r="D27" s="16" t="s">
        <v>18</v>
      </c>
      <c r="E27" s="16">
        <v>3</v>
      </c>
      <c r="F27" s="16">
        <v>4</v>
      </c>
      <c r="G27" s="16">
        <v>5</v>
      </c>
      <c r="H27" s="17" t="s">
        <v>18</v>
      </c>
    </row>
    <row r="29" spans="2:26" ht="13.5" thickBot="1" x14ac:dyDescent="0.25"/>
    <row r="30" spans="2:26" ht="13.5" thickBot="1" x14ac:dyDescent="0.25">
      <c r="B30" s="49" t="s">
        <v>26</v>
      </c>
      <c r="C30" s="50"/>
      <c r="D30" s="50"/>
      <c r="E30" s="50"/>
      <c r="F30" s="50"/>
      <c r="G30" s="50"/>
      <c r="H30" s="50"/>
      <c r="I30" s="50"/>
      <c r="J30" s="51"/>
    </row>
    <row r="32" spans="2:26" x14ac:dyDescent="0.2">
      <c r="C32" s="48" t="s">
        <v>30</v>
      </c>
      <c r="D32" s="48"/>
      <c r="E32" s="48"/>
      <c r="F32" s="48"/>
      <c r="G32" s="48"/>
      <c r="H32" s="48"/>
    </row>
    <row r="33" spans="3:8" x14ac:dyDescent="0.2">
      <c r="D33" s="18"/>
      <c r="H33" s="18"/>
    </row>
    <row r="34" spans="3:8" ht="29.25" customHeight="1" x14ac:dyDescent="0.2">
      <c r="D34" s="2" t="s">
        <v>27</v>
      </c>
      <c r="E34" s="2" t="s">
        <v>24</v>
      </c>
      <c r="F34" s="3" t="s">
        <v>33</v>
      </c>
      <c r="G34" s="3" t="s">
        <v>29</v>
      </c>
      <c r="H34" s="19"/>
    </row>
    <row r="35" spans="3:8" x14ac:dyDescent="0.2">
      <c r="D35" s="2" t="s">
        <v>50</v>
      </c>
      <c r="E35" s="6">
        <v>78</v>
      </c>
      <c r="F35" s="6" t="s">
        <v>18</v>
      </c>
      <c r="G35" s="6" t="s">
        <v>18</v>
      </c>
    </row>
    <row r="36" spans="3:8" x14ac:dyDescent="0.2">
      <c r="D36" s="2" t="s">
        <v>22</v>
      </c>
      <c r="E36" s="6">
        <v>64</v>
      </c>
      <c r="F36" s="6">
        <f>$E$35-E36</f>
        <v>14</v>
      </c>
      <c r="G36" s="20">
        <f>100%-(E36/$E$35)</f>
        <v>0.17948717948717952</v>
      </c>
    </row>
    <row r="37" spans="3:8" x14ac:dyDescent="0.2">
      <c r="D37" s="2" t="s">
        <v>21</v>
      </c>
      <c r="E37" s="6">
        <v>66</v>
      </c>
      <c r="F37" s="6">
        <f t="shared" ref="F37:F38" si="0">$E$35-E37</f>
        <v>12</v>
      </c>
      <c r="G37" s="20">
        <f>100%-(E37/$E$35)</f>
        <v>0.15384615384615385</v>
      </c>
    </row>
    <row r="38" spans="3:8" x14ac:dyDescent="0.2">
      <c r="D38" s="2" t="s">
        <v>20</v>
      </c>
      <c r="E38" s="6">
        <v>67</v>
      </c>
      <c r="F38" s="6">
        <f t="shared" si="0"/>
        <v>11</v>
      </c>
      <c r="G38" s="20">
        <f>100%-(E38/$E$35)</f>
        <v>0.14102564102564108</v>
      </c>
    </row>
    <row r="41" spans="3:8" x14ac:dyDescent="0.2">
      <c r="C41" s="48" t="s">
        <v>31</v>
      </c>
      <c r="D41" s="48"/>
      <c r="E41" s="48"/>
      <c r="F41" s="48"/>
      <c r="G41" s="48"/>
      <c r="H41" s="48"/>
    </row>
    <row r="43" spans="3:8" x14ac:dyDescent="0.2">
      <c r="E43" s="2" t="s">
        <v>19</v>
      </c>
      <c r="F43" s="6">
        <v>64</v>
      </c>
    </row>
    <row r="44" spans="3:8" x14ac:dyDescent="0.2">
      <c r="E44" s="18"/>
      <c r="F44" s="18"/>
      <c r="G44" s="18"/>
    </row>
    <row r="45" spans="3:8" ht="25.5" x14ac:dyDescent="0.2">
      <c r="D45" s="2" t="s">
        <v>27</v>
      </c>
      <c r="E45" s="2" t="s">
        <v>24</v>
      </c>
      <c r="F45" s="3" t="s">
        <v>28</v>
      </c>
    </row>
    <row r="46" spans="3:8" x14ac:dyDescent="0.2">
      <c r="D46" s="2" t="s">
        <v>51</v>
      </c>
      <c r="E46" s="6">
        <v>64</v>
      </c>
      <c r="F46" s="6" t="s">
        <v>18</v>
      </c>
    </row>
    <row r="47" spans="3:8" x14ac:dyDescent="0.2">
      <c r="D47" s="2" t="s">
        <v>50</v>
      </c>
      <c r="E47" s="6">
        <v>78</v>
      </c>
      <c r="F47" s="6">
        <f>E47-$F$43</f>
        <v>14</v>
      </c>
    </row>
    <row r="48" spans="3:8" x14ac:dyDescent="0.2">
      <c r="D48" s="2" t="s">
        <v>22</v>
      </c>
      <c r="E48" s="6">
        <v>64</v>
      </c>
      <c r="F48" s="6">
        <f>E48-$F$43</f>
        <v>0</v>
      </c>
    </row>
    <row r="49" spans="2:10" x14ac:dyDescent="0.2">
      <c r="D49" s="2" t="s">
        <v>21</v>
      </c>
      <c r="E49" s="6">
        <v>66</v>
      </c>
      <c r="F49" s="6">
        <f>E49-$F$43</f>
        <v>2</v>
      </c>
    </row>
    <row r="50" spans="2:10" x14ac:dyDescent="0.2">
      <c r="D50" s="2" t="s">
        <v>20</v>
      </c>
      <c r="E50" s="6">
        <v>67</v>
      </c>
      <c r="F50" s="6">
        <f>E50-$F$43</f>
        <v>3</v>
      </c>
    </row>
    <row r="52" spans="2:10" ht="13.5" thickBot="1" x14ac:dyDescent="0.25"/>
    <row r="53" spans="2:10" ht="13.5" thickBot="1" x14ac:dyDescent="0.25">
      <c r="B53" s="49" t="s">
        <v>32</v>
      </c>
      <c r="C53" s="50"/>
      <c r="D53" s="50"/>
      <c r="E53" s="50"/>
      <c r="F53" s="50"/>
      <c r="G53" s="50"/>
      <c r="H53" s="50"/>
      <c r="I53" s="50"/>
      <c r="J53" s="51"/>
    </row>
    <row r="56" spans="2:10" x14ac:dyDescent="0.2">
      <c r="C56" s="48" t="s">
        <v>30</v>
      </c>
      <c r="D56" s="48"/>
      <c r="E56" s="48"/>
      <c r="F56" s="48"/>
      <c r="G56" s="48"/>
      <c r="H56" s="48"/>
      <c r="I56" s="48"/>
    </row>
    <row r="58" spans="2:10" ht="13.5" thickBot="1" x14ac:dyDescent="0.25"/>
    <row r="59" spans="2:10" ht="39" thickBot="1" x14ac:dyDescent="0.25">
      <c r="C59" s="7" t="s">
        <v>34</v>
      </c>
      <c r="D59" s="8" t="s">
        <v>27</v>
      </c>
      <c r="E59" s="8" t="s">
        <v>43</v>
      </c>
      <c r="F59" s="21" t="s">
        <v>42</v>
      </c>
      <c r="G59" s="8" t="s">
        <v>41</v>
      </c>
      <c r="H59" s="21" t="s">
        <v>33</v>
      </c>
      <c r="I59" s="22" t="s">
        <v>29</v>
      </c>
    </row>
    <row r="60" spans="2:10" x14ac:dyDescent="0.2">
      <c r="C60" s="60" t="s">
        <v>35</v>
      </c>
      <c r="D60" s="23" t="s">
        <v>49</v>
      </c>
      <c r="E60" s="11">
        <f>D12</f>
        <v>14</v>
      </c>
      <c r="F60" s="11" t="s">
        <v>18</v>
      </c>
      <c r="G60" s="11">
        <f>SUM(E60:F60)</f>
        <v>14</v>
      </c>
      <c r="H60" s="11" t="s">
        <v>18</v>
      </c>
      <c r="I60" s="12" t="s">
        <v>18</v>
      </c>
    </row>
    <row r="61" spans="2:10" x14ac:dyDescent="0.2">
      <c r="C61" s="61"/>
      <c r="D61" s="2" t="s">
        <v>22</v>
      </c>
      <c r="E61" s="6">
        <f>E12</f>
        <v>11</v>
      </c>
      <c r="F61" s="6">
        <f>E13</f>
        <v>2</v>
      </c>
      <c r="G61" s="6">
        <f t="shared" ref="G61:G63" si="1">SUM(E61:F61)</f>
        <v>13</v>
      </c>
      <c r="H61" s="6">
        <f>$G$60-G61</f>
        <v>1</v>
      </c>
      <c r="I61" s="24">
        <f>100%-(G61/$G$60)</f>
        <v>7.1428571428571397E-2</v>
      </c>
    </row>
    <row r="62" spans="2:10" x14ac:dyDescent="0.2">
      <c r="C62" s="61"/>
      <c r="D62" s="2" t="s">
        <v>21</v>
      </c>
      <c r="E62" s="6">
        <f>F12</f>
        <v>11</v>
      </c>
      <c r="F62" s="6">
        <f>F13</f>
        <v>4</v>
      </c>
      <c r="G62" s="6">
        <f t="shared" si="1"/>
        <v>15</v>
      </c>
      <c r="H62" s="6">
        <f>$G$60-G62</f>
        <v>-1</v>
      </c>
      <c r="I62" s="24">
        <f>100%-(G62/$G$60)</f>
        <v>-7.1428571428571397E-2</v>
      </c>
    </row>
    <row r="63" spans="2:10" ht="13.5" thickBot="1" x14ac:dyDescent="0.25">
      <c r="C63" s="62"/>
      <c r="D63" s="25" t="s">
        <v>20</v>
      </c>
      <c r="E63" s="16">
        <f>G12</f>
        <v>11</v>
      </c>
      <c r="F63" s="16">
        <f>G13</f>
        <v>3</v>
      </c>
      <c r="G63" s="16">
        <f t="shared" si="1"/>
        <v>14</v>
      </c>
      <c r="H63" s="16">
        <f>$G$60-G63</f>
        <v>0</v>
      </c>
      <c r="I63" s="26">
        <f>100%-(G63/$G$60)</f>
        <v>0</v>
      </c>
    </row>
    <row r="64" spans="2:10" x14ac:dyDescent="0.2">
      <c r="C64" s="60" t="s">
        <v>36</v>
      </c>
      <c r="D64" s="23" t="s">
        <v>49</v>
      </c>
      <c r="E64" s="11">
        <f>D18</f>
        <v>21</v>
      </c>
      <c r="F64" s="11" t="s">
        <v>18</v>
      </c>
      <c r="G64" s="11">
        <f>SUM(E64:F64)</f>
        <v>21</v>
      </c>
      <c r="H64" s="11" t="s">
        <v>18</v>
      </c>
      <c r="I64" s="12" t="s">
        <v>18</v>
      </c>
    </row>
    <row r="65" spans="3:9" x14ac:dyDescent="0.2">
      <c r="C65" s="61"/>
      <c r="D65" s="2" t="s">
        <v>22</v>
      </c>
      <c r="E65" s="6">
        <f>E18</f>
        <v>12</v>
      </c>
      <c r="F65" s="6">
        <f>E19</f>
        <v>5</v>
      </c>
      <c r="G65" s="6">
        <f t="shared" ref="G65:G67" si="2">SUM(E65:F65)</f>
        <v>17</v>
      </c>
      <c r="H65" s="6">
        <f>$G$64-G65</f>
        <v>4</v>
      </c>
      <c r="I65" s="24">
        <f>100%-(G65/$G$64)</f>
        <v>0.19047619047619047</v>
      </c>
    </row>
    <row r="66" spans="3:9" x14ac:dyDescent="0.2">
      <c r="C66" s="61"/>
      <c r="D66" s="2" t="s">
        <v>21</v>
      </c>
      <c r="E66" s="6">
        <f>F18</f>
        <v>12</v>
      </c>
      <c r="F66" s="6">
        <f>F19</f>
        <v>4</v>
      </c>
      <c r="G66" s="6">
        <f t="shared" si="2"/>
        <v>16</v>
      </c>
      <c r="H66" s="6">
        <f>$G$64-G66</f>
        <v>5</v>
      </c>
      <c r="I66" s="24">
        <f>100%-(G66/$G$64)</f>
        <v>0.23809523809523814</v>
      </c>
    </row>
    <row r="67" spans="3:9" ht="13.5" thickBot="1" x14ac:dyDescent="0.25">
      <c r="C67" s="62"/>
      <c r="D67" s="25" t="s">
        <v>20</v>
      </c>
      <c r="E67" s="16">
        <f>G18</f>
        <v>12</v>
      </c>
      <c r="F67" s="16">
        <f>G19</f>
        <v>9</v>
      </c>
      <c r="G67" s="16">
        <f t="shared" si="2"/>
        <v>21</v>
      </c>
      <c r="H67" s="16">
        <f>$G$64-G67</f>
        <v>0</v>
      </c>
      <c r="I67" s="26">
        <f>100%-(G67/$G$64)</f>
        <v>0</v>
      </c>
    </row>
    <row r="68" spans="3:9" x14ac:dyDescent="0.2">
      <c r="C68" s="60" t="s">
        <v>37</v>
      </c>
      <c r="D68" s="23" t="s">
        <v>49</v>
      </c>
      <c r="E68" s="11">
        <f>D20</f>
        <v>17</v>
      </c>
      <c r="F68" s="11" t="s">
        <v>18</v>
      </c>
      <c r="G68" s="11">
        <f>SUM(E68:F68)</f>
        <v>17</v>
      </c>
      <c r="H68" s="11" t="s">
        <v>18</v>
      </c>
      <c r="I68" s="12" t="s">
        <v>18</v>
      </c>
    </row>
    <row r="69" spans="3:9" x14ac:dyDescent="0.2">
      <c r="C69" s="61"/>
      <c r="D69" s="2" t="s">
        <v>22</v>
      </c>
      <c r="E69" s="6">
        <f>E20</f>
        <v>11</v>
      </c>
      <c r="F69" s="6">
        <f>E21</f>
        <v>3</v>
      </c>
      <c r="G69" s="6">
        <f t="shared" ref="G69:G71" si="3">SUM(E69:F69)</f>
        <v>14</v>
      </c>
      <c r="H69" s="6">
        <f>$G$68-G69</f>
        <v>3</v>
      </c>
      <c r="I69" s="24">
        <f>100%-(G69/$G$68)</f>
        <v>0.17647058823529416</v>
      </c>
    </row>
    <row r="70" spans="3:9" x14ac:dyDescent="0.2">
      <c r="C70" s="61"/>
      <c r="D70" s="2" t="s">
        <v>21</v>
      </c>
      <c r="E70" s="6">
        <f>F20</f>
        <v>11</v>
      </c>
      <c r="F70" s="6">
        <f>F21</f>
        <v>4</v>
      </c>
      <c r="G70" s="6">
        <f t="shared" si="3"/>
        <v>15</v>
      </c>
      <c r="H70" s="6">
        <f>$G$68-G70</f>
        <v>2</v>
      </c>
      <c r="I70" s="24">
        <f>100%-(G70/$G$68)</f>
        <v>0.11764705882352944</v>
      </c>
    </row>
    <row r="71" spans="3:9" ht="13.5" thickBot="1" x14ac:dyDescent="0.25">
      <c r="C71" s="62"/>
      <c r="D71" s="25" t="s">
        <v>20</v>
      </c>
      <c r="E71" s="16">
        <f>G20</f>
        <v>11</v>
      </c>
      <c r="F71" s="16">
        <f>G21</f>
        <v>6</v>
      </c>
      <c r="G71" s="16">
        <f t="shared" si="3"/>
        <v>17</v>
      </c>
      <c r="H71" s="16">
        <f>$G$68-G71</f>
        <v>0</v>
      </c>
      <c r="I71" s="26">
        <f>100%-(G71/$G$68)</f>
        <v>0</v>
      </c>
    </row>
    <row r="72" spans="3:9" x14ac:dyDescent="0.2">
      <c r="C72" s="60" t="s">
        <v>38</v>
      </c>
      <c r="D72" s="23" t="s">
        <v>49</v>
      </c>
      <c r="E72" s="11">
        <f>D22</f>
        <v>16</v>
      </c>
      <c r="F72" s="11" t="s">
        <v>18</v>
      </c>
      <c r="G72" s="11">
        <f>SUM(E72:F72)</f>
        <v>16</v>
      </c>
      <c r="H72" s="11" t="s">
        <v>18</v>
      </c>
      <c r="I72" s="12" t="s">
        <v>18</v>
      </c>
    </row>
    <row r="73" spans="3:9" x14ac:dyDescent="0.2">
      <c r="C73" s="61"/>
      <c r="D73" s="2" t="s">
        <v>22</v>
      </c>
      <c r="E73" s="6">
        <f>E22</f>
        <v>11</v>
      </c>
      <c r="F73" s="6">
        <f>E23</f>
        <v>3</v>
      </c>
      <c r="G73" s="6">
        <f t="shared" ref="G73:G75" si="4">SUM(E73:F73)</f>
        <v>14</v>
      </c>
      <c r="H73" s="6">
        <f>$G$72-G73</f>
        <v>2</v>
      </c>
      <c r="I73" s="24">
        <f>100%-(G73/$G$72)</f>
        <v>0.125</v>
      </c>
    </row>
    <row r="74" spans="3:9" x14ac:dyDescent="0.2">
      <c r="C74" s="61"/>
      <c r="D74" s="2" t="s">
        <v>21</v>
      </c>
      <c r="E74" s="6">
        <f>F22</f>
        <v>11</v>
      </c>
      <c r="F74" s="6">
        <f>F23</f>
        <v>4</v>
      </c>
      <c r="G74" s="6">
        <f t="shared" si="4"/>
        <v>15</v>
      </c>
      <c r="H74" s="6">
        <f>$G$72-G74</f>
        <v>1</v>
      </c>
      <c r="I74" s="24">
        <f>100%-(G74/$G$72)</f>
        <v>6.25E-2</v>
      </c>
    </row>
    <row r="75" spans="3:9" ht="13.5" thickBot="1" x14ac:dyDescent="0.25">
      <c r="C75" s="62"/>
      <c r="D75" s="25" t="s">
        <v>20</v>
      </c>
      <c r="E75" s="16">
        <f>G22</f>
        <v>11</v>
      </c>
      <c r="F75" s="16">
        <f>G23</f>
        <v>5</v>
      </c>
      <c r="G75" s="16">
        <f t="shared" si="4"/>
        <v>16</v>
      </c>
      <c r="H75" s="16">
        <f>$G$72-G75</f>
        <v>0</v>
      </c>
      <c r="I75" s="26">
        <f>100%-(G75/$G$72)</f>
        <v>0</v>
      </c>
    </row>
    <row r="76" spans="3:9" x14ac:dyDescent="0.2">
      <c r="C76" s="60" t="s">
        <v>39</v>
      </c>
      <c r="D76" s="23" t="s">
        <v>49</v>
      </c>
      <c r="E76" s="11">
        <f>D24</f>
        <v>14</v>
      </c>
      <c r="F76" s="11" t="s">
        <v>18</v>
      </c>
      <c r="G76" s="11">
        <f>SUM(E76:F76)</f>
        <v>14</v>
      </c>
      <c r="H76" s="11" t="s">
        <v>18</v>
      </c>
      <c r="I76" s="12" t="s">
        <v>18</v>
      </c>
    </row>
    <row r="77" spans="3:9" x14ac:dyDescent="0.2">
      <c r="C77" s="61"/>
      <c r="D77" s="2" t="s">
        <v>22</v>
      </c>
      <c r="E77" s="6">
        <f>E24</f>
        <v>6</v>
      </c>
      <c r="F77" s="6">
        <f>E25</f>
        <v>4</v>
      </c>
      <c r="G77" s="6">
        <f t="shared" ref="G77:G79" si="5">SUM(E77:F77)</f>
        <v>10</v>
      </c>
      <c r="H77" s="6">
        <f>$G$76-G77</f>
        <v>4</v>
      </c>
      <c r="I77" s="24">
        <f>100%-(G77/$G$76)</f>
        <v>0.2857142857142857</v>
      </c>
    </row>
    <row r="78" spans="3:9" x14ac:dyDescent="0.2">
      <c r="C78" s="61"/>
      <c r="D78" s="2" t="s">
        <v>21</v>
      </c>
      <c r="E78" s="6">
        <f>F24</f>
        <v>6</v>
      </c>
      <c r="F78" s="6">
        <f>F25</f>
        <v>2</v>
      </c>
      <c r="G78" s="6">
        <f t="shared" si="5"/>
        <v>8</v>
      </c>
      <c r="H78" s="6">
        <f>$G$76-G78</f>
        <v>6</v>
      </c>
      <c r="I78" s="24">
        <f>100%-(G78/$G$76)</f>
        <v>0.4285714285714286</v>
      </c>
    </row>
    <row r="79" spans="3:9" ht="13.5" thickBot="1" x14ac:dyDescent="0.25">
      <c r="C79" s="62"/>
      <c r="D79" s="25" t="s">
        <v>20</v>
      </c>
      <c r="E79" s="16">
        <f>G24</f>
        <v>6</v>
      </c>
      <c r="F79" s="16">
        <f>G25</f>
        <v>8</v>
      </c>
      <c r="G79" s="16">
        <f t="shared" si="5"/>
        <v>14</v>
      </c>
      <c r="H79" s="16">
        <f>$G$76-G79</f>
        <v>0</v>
      </c>
      <c r="I79" s="26">
        <f>100%-(G79/$G$76)</f>
        <v>0</v>
      </c>
    </row>
    <row r="80" spans="3:9" x14ac:dyDescent="0.2">
      <c r="C80" s="60" t="s">
        <v>40</v>
      </c>
      <c r="D80" s="23" t="s">
        <v>49</v>
      </c>
      <c r="E80" s="11">
        <f>D26</f>
        <v>17</v>
      </c>
      <c r="F80" s="11" t="s">
        <v>18</v>
      </c>
      <c r="G80" s="11">
        <f>SUM(E80:F80)</f>
        <v>17</v>
      </c>
      <c r="H80" s="11" t="s">
        <v>18</v>
      </c>
      <c r="I80" s="12" t="s">
        <v>18</v>
      </c>
    </row>
    <row r="81" spans="3:9" x14ac:dyDescent="0.2">
      <c r="C81" s="61"/>
      <c r="D81" s="2" t="s">
        <v>22</v>
      </c>
      <c r="E81" s="6">
        <f>E26</f>
        <v>12</v>
      </c>
      <c r="F81" s="6">
        <f>E27</f>
        <v>3</v>
      </c>
      <c r="G81" s="6">
        <f t="shared" ref="G81:G83" si="6">SUM(E81:F81)</f>
        <v>15</v>
      </c>
      <c r="H81" s="6">
        <f>$G$80-G81</f>
        <v>2</v>
      </c>
      <c r="I81" s="24">
        <f>100%-(G81/$G$80)</f>
        <v>0.11764705882352944</v>
      </c>
    </row>
    <row r="82" spans="3:9" x14ac:dyDescent="0.2">
      <c r="C82" s="61"/>
      <c r="D82" s="2" t="s">
        <v>21</v>
      </c>
      <c r="E82" s="6">
        <f>F26</f>
        <v>12</v>
      </c>
      <c r="F82" s="6">
        <f>F27</f>
        <v>4</v>
      </c>
      <c r="G82" s="6">
        <f t="shared" si="6"/>
        <v>16</v>
      </c>
      <c r="H82" s="6">
        <f>$G$80-G82</f>
        <v>1</v>
      </c>
      <c r="I82" s="24">
        <f>100%-(G82/$G$80)</f>
        <v>5.8823529411764719E-2</v>
      </c>
    </row>
    <row r="83" spans="3:9" ht="13.5" thickBot="1" x14ac:dyDescent="0.25">
      <c r="C83" s="62"/>
      <c r="D83" s="25" t="s">
        <v>20</v>
      </c>
      <c r="E83" s="16">
        <f>G26</f>
        <v>12</v>
      </c>
      <c r="F83" s="16">
        <f>G27</f>
        <v>5</v>
      </c>
      <c r="G83" s="16">
        <f t="shared" si="6"/>
        <v>17</v>
      </c>
      <c r="H83" s="16">
        <f>$G$80-G83</f>
        <v>0</v>
      </c>
      <c r="I83" s="26">
        <f>100%-(G83/$G$80)</f>
        <v>0</v>
      </c>
    </row>
    <row r="86" spans="3:9" x14ac:dyDescent="0.2">
      <c r="C86" s="48" t="s">
        <v>31</v>
      </c>
      <c r="D86" s="48"/>
      <c r="E86" s="48"/>
      <c r="F86" s="48"/>
      <c r="G86" s="48"/>
      <c r="H86" s="48"/>
      <c r="I86" s="48"/>
    </row>
    <row r="88" spans="3:9" ht="13.5" thickBot="1" x14ac:dyDescent="0.25"/>
    <row r="89" spans="3:9" ht="42.75" customHeight="1" thickBot="1" x14ac:dyDescent="0.25">
      <c r="C89" s="7" t="s">
        <v>0</v>
      </c>
      <c r="D89" s="8" t="s">
        <v>27</v>
      </c>
      <c r="E89" s="8" t="s">
        <v>24</v>
      </c>
      <c r="F89" s="21" t="s">
        <v>42</v>
      </c>
      <c r="G89" s="8" t="s">
        <v>41</v>
      </c>
      <c r="H89" s="22" t="s">
        <v>28</v>
      </c>
    </row>
    <row r="90" spans="3:9" x14ac:dyDescent="0.2">
      <c r="C90" s="57" t="s">
        <v>35</v>
      </c>
      <c r="D90" s="23" t="s">
        <v>49</v>
      </c>
      <c r="E90" s="11">
        <f>E60</f>
        <v>14</v>
      </c>
      <c r="F90" s="11" t="s">
        <v>18</v>
      </c>
      <c r="G90" s="11">
        <f>SUM(E90:F90)</f>
        <v>14</v>
      </c>
      <c r="H90" s="12">
        <f>G90-$G$94</f>
        <v>5</v>
      </c>
    </row>
    <row r="91" spans="3:9" x14ac:dyDescent="0.2">
      <c r="C91" s="58"/>
      <c r="D91" s="2" t="s">
        <v>22</v>
      </c>
      <c r="E91" s="6">
        <f t="shared" ref="E91:E93" si="7">E61</f>
        <v>11</v>
      </c>
      <c r="F91" s="6">
        <f>F61</f>
        <v>2</v>
      </c>
      <c r="G91" s="6">
        <f t="shared" ref="G91:G94" si="8">SUM(E91:F91)</f>
        <v>13</v>
      </c>
      <c r="H91" s="14">
        <f>G91-$G$94</f>
        <v>4</v>
      </c>
    </row>
    <row r="92" spans="3:9" x14ac:dyDescent="0.2">
      <c r="C92" s="58"/>
      <c r="D92" s="2" t="s">
        <v>21</v>
      </c>
      <c r="E92" s="6">
        <f t="shared" si="7"/>
        <v>11</v>
      </c>
      <c r="F92" s="6">
        <f t="shared" ref="F92:F93" si="9">F62</f>
        <v>4</v>
      </c>
      <c r="G92" s="6">
        <f t="shared" si="8"/>
        <v>15</v>
      </c>
      <c r="H92" s="14">
        <f t="shared" ref="H92" si="10">G92-$G$94</f>
        <v>6</v>
      </c>
    </row>
    <row r="93" spans="3:9" x14ac:dyDescent="0.2">
      <c r="C93" s="58"/>
      <c r="D93" s="2" t="s">
        <v>20</v>
      </c>
      <c r="E93" s="6">
        <f t="shared" si="7"/>
        <v>11</v>
      </c>
      <c r="F93" s="6">
        <f t="shared" si="9"/>
        <v>3</v>
      </c>
      <c r="G93" s="6">
        <f t="shared" si="8"/>
        <v>14</v>
      </c>
      <c r="H93" s="14">
        <f>G93-$G$94</f>
        <v>5</v>
      </c>
    </row>
    <row r="94" spans="3:9" ht="13.5" thickBot="1" x14ac:dyDescent="0.25">
      <c r="C94" s="59"/>
      <c r="D94" s="25" t="s">
        <v>19</v>
      </c>
      <c r="E94" s="16">
        <f>H12</f>
        <v>9</v>
      </c>
      <c r="F94" s="16" t="s">
        <v>18</v>
      </c>
      <c r="G94" s="16">
        <f t="shared" si="8"/>
        <v>9</v>
      </c>
      <c r="H94" s="17" t="s">
        <v>18</v>
      </c>
    </row>
    <row r="95" spans="3:9" x14ac:dyDescent="0.2">
      <c r="C95" s="57" t="s">
        <v>36</v>
      </c>
      <c r="D95" s="23" t="s">
        <v>49</v>
      </c>
      <c r="E95" s="11">
        <f>E64</f>
        <v>21</v>
      </c>
      <c r="F95" s="11" t="s">
        <v>18</v>
      </c>
      <c r="G95" s="11">
        <f>SUM(E95:F95)</f>
        <v>21</v>
      </c>
      <c r="H95" s="12">
        <f>G95-$G$99</f>
        <v>3</v>
      </c>
    </row>
    <row r="96" spans="3:9" x14ac:dyDescent="0.2">
      <c r="C96" s="58"/>
      <c r="D96" s="2" t="s">
        <v>22</v>
      </c>
      <c r="E96" s="6">
        <f t="shared" ref="E96:F98" si="11">E65</f>
        <v>12</v>
      </c>
      <c r="F96" s="6">
        <f>F65</f>
        <v>5</v>
      </c>
      <c r="G96" s="6">
        <f t="shared" ref="G96:G99" si="12">SUM(E96:F96)</f>
        <v>17</v>
      </c>
      <c r="H96" s="14">
        <f t="shared" ref="H96:H98" si="13">G96-$G$99</f>
        <v>-1</v>
      </c>
    </row>
    <row r="97" spans="3:8" x14ac:dyDescent="0.2">
      <c r="C97" s="58"/>
      <c r="D97" s="2" t="s">
        <v>21</v>
      </c>
      <c r="E97" s="6">
        <f t="shared" si="11"/>
        <v>12</v>
      </c>
      <c r="F97" s="6">
        <f t="shared" si="11"/>
        <v>4</v>
      </c>
      <c r="G97" s="6">
        <f t="shared" si="12"/>
        <v>16</v>
      </c>
      <c r="H97" s="14">
        <f t="shared" si="13"/>
        <v>-2</v>
      </c>
    </row>
    <row r="98" spans="3:8" x14ac:dyDescent="0.2">
      <c r="C98" s="58"/>
      <c r="D98" s="2" t="s">
        <v>20</v>
      </c>
      <c r="E98" s="6">
        <f t="shared" si="11"/>
        <v>12</v>
      </c>
      <c r="F98" s="6">
        <f t="shared" si="11"/>
        <v>9</v>
      </c>
      <c r="G98" s="6">
        <f t="shared" si="12"/>
        <v>21</v>
      </c>
      <c r="H98" s="14">
        <f t="shared" si="13"/>
        <v>3</v>
      </c>
    </row>
    <row r="99" spans="3:8" ht="13.5" thickBot="1" x14ac:dyDescent="0.25">
      <c r="C99" s="59"/>
      <c r="D99" s="25" t="s">
        <v>19</v>
      </c>
      <c r="E99" s="16">
        <f>H18</f>
        <v>18</v>
      </c>
      <c r="F99" s="16" t="s">
        <v>18</v>
      </c>
      <c r="G99" s="16">
        <f t="shared" si="12"/>
        <v>18</v>
      </c>
      <c r="H99" s="17" t="s">
        <v>18</v>
      </c>
    </row>
    <row r="100" spans="3:8" x14ac:dyDescent="0.2">
      <c r="C100" s="57" t="s">
        <v>37</v>
      </c>
      <c r="D100" s="23" t="s">
        <v>49</v>
      </c>
      <c r="E100" s="11">
        <f>E68</f>
        <v>17</v>
      </c>
      <c r="F100" s="11" t="s">
        <v>18</v>
      </c>
      <c r="G100" s="11">
        <f>SUM(E100:F100)</f>
        <v>17</v>
      </c>
      <c r="H100" s="12">
        <f>G100-$G$104</f>
        <v>6</v>
      </c>
    </row>
    <row r="101" spans="3:8" x14ac:dyDescent="0.2">
      <c r="C101" s="58"/>
      <c r="D101" s="2" t="s">
        <v>22</v>
      </c>
      <c r="E101" s="6">
        <f t="shared" ref="E101:F103" si="14">E69</f>
        <v>11</v>
      </c>
      <c r="F101" s="6">
        <f>F69</f>
        <v>3</v>
      </c>
      <c r="G101" s="6">
        <f t="shared" ref="G101:G104" si="15">SUM(E101:F101)</f>
        <v>14</v>
      </c>
      <c r="H101" s="14">
        <f>G101-$G$104</f>
        <v>3</v>
      </c>
    </row>
    <row r="102" spans="3:8" x14ac:dyDescent="0.2">
      <c r="C102" s="58"/>
      <c r="D102" s="2" t="s">
        <v>21</v>
      </c>
      <c r="E102" s="6">
        <f t="shared" si="14"/>
        <v>11</v>
      </c>
      <c r="F102" s="6">
        <f t="shared" si="14"/>
        <v>4</v>
      </c>
      <c r="G102" s="6">
        <f t="shared" si="15"/>
        <v>15</v>
      </c>
      <c r="H102" s="14">
        <f>G102-$G$104</f>
        <v>4</v>
      </c>
    </row>
    <row r="103" spans="3:8" x14ac:dyDescent="0.2">
      <c r="C103" s="58"/>
      <c r="D103" s="2" t="s">
        <v>20</v>
      </c>
      <c r="E103" s="6">
        <f t="shared" si="14"/>
        <v>11</v>
      </c>
      <c r="F103" s="6">
        <f t="shared" si="14"/>
        <v>6</v>
      </c>
      <c r="G103" s="6">
        <f t="shared" si="15"/>
        <v>17</v>
      </c>
      <c r="H103" s="14">
        <f>G103-$G$104</f>
        <v>6</v>
      </c>
    </row>
    <row r="104" spans="3:8" ht="13.5" thickBot="1" x14ac:dyDescent="0.25">
      <c r="C104" s="59"/>
      <c r="D104" s="25" t="s">
        <v>19</v>
      </c>
      <c r="E104" s="16">
        <f>H20</f>
        <v>11</v>
      </c>
      <c r="F104" s="16" t="s">
        <v>18</v>
      </c>
      <c r="G104" s="16">
        <f t="shared" si="15"/>
        <v>11</v>
      </c>
      <c r="H104" s="17" t="s">
        <v>18</v>
      </c>
    </row>
    <row r="105" spans="3:8" x14ac:dyDescent="0.2">
      <c r="C105" s="57" t="s">
        <v>38</v>
      </c>
      <c r="D105" s="23" t="s">
        <v>49</v>
      </c>
      <c r="E105" s="11">
        <f>E72</f>
        <v>16</v>
      </c>
      <c r="F105" s="11" t="s">
        <v>18</v>
      </c>
      <c r="G105" s="11">
        <f>SUM(E105:F105)</f>
        <v>16</v>
      </c>
      <c r="H105" s="12">
        <f>G105-$G$109</f>
        <v>-2</v>
      </c>
    </row>
    <row r="106" spans="3:8" x14ac:dyDescent="0.2">
      <c r="C106" s="58"/>
      <c r="D106" s="2" t="s">
        <v>22</v>
      </c>
      <c r="E106" s="6">
        <f t="shared" ref="E106:F108" si="16">E73</f>
        <v>11</v>
      </c>
      <c r="F106" s="6">
        <f>F73</f>
        <v>3</v>
      </c>
      <c r="G106" s="6">
        <f t="shared" ref="G106:G109" si="17">SUM(E106:F106)</f>
        <v>14</v>
      </c>
      <c r="H106" s="14">
        <f t="shared" ref="H106:H108" si="18">G106-$G$109</f>
        <v>-4</v>
      </c>
    </row>
    <row r="107" spans="3:8" x14ac:dyDescent="0.2">
      <c r="C107" s="58"/>
      <c r="D107" s="2" t="s">
        <v>21</v>
      </c>
      <c r="E107" s="6">
        <f t="shared" si="16"/>
        <v>11</v>
      </c>
      <c r="F107" s="6">
        <f t="shared" si="16"/>
        <v>4</v>
      </c>
      <c r="G107" s="6">
        <f t="shared" si="17"/>
        <v>15</v>
      </c>
      <c r="H107" s="14">
        <f t="shared" si="18"/>
        <v>-3</v>
      </c>
    </row>
    <row r="108" spans="3:8" x14ac:dyDescent="0.2">
      <c r="C108" s="58"/>
      <c r="D108" s="2" t="s">
        <v>20</v>
      </c>
      <c r="E108" s="6">
        <f t="shared" si="16"/>
        <v>11</v>
      </c>
      <c r="F108" s="6">
        <f t="shared" si="16"/>
        <v>5</v>
      </c>
      <c r="G108" s="6">
        <f t="shared" si="17"/>
        <v>16</v>
      </c>
      <c r="H108" s="14">
        <f t="shared" si="18"/>
        <v>-2</v>
      </c>
    </row>
    <row r="109" spans="3:8" ht="13.5" thickBot="1" x14ac:dyDescent="0.25">
      <c r="C109" s="59"/>
      <c r="D109" s="25" t="s">
        <v>19</v>
      </c>
      <c r="E109" s="16">
        <f>H22</f>
        <v>18</v>
      </c>
      <c r="F109" s="16" t="s">
        <v>18</v>
      </c>
      <c r="G109" s="16">
        <f t="shared" si="17"/>
        <v>18</v>
      </c>
      <c r="H109" s="17" t="s">
        <v>18</v>
      </c>
    </row>
    <row r="110" spans="3:8" x14ac:dyDescent="0.2">
      <c r="C110" s="57" t="s">
        <v>39</v>
      </c>
      <c r="D110" s="23" t="s">
        <v>49</v>
      </c>
      <c r="E110" s="11">
        <f>E76</f>
        <v>14</v>
      </c>
      <c r="F110" s="11" t="s">
        <v>18</v>
      </c>
      <c r="G110" s="11">
        <f>SUM(E110:F110)</f>
        <v>14</v>
      </c>
      <c r="H110" s="12">
        <f>G110-$G$114</f>
        <v>1</v>
      </c>
    </row>
    <row r="111" spans="3:8" x14ac:dyDescent="0.2">
      <c r="C111" s="58"/>
      <c r="D111" s="2" t="s">
        <v>22</v>
      </c>
      <c r="E111" s="6">
        <f t="shared" ref="E111:F113" si="19">E77</f>
        <v>6</v>
      </c>
      <c r="F111" s="6">
        <f>F77</f>
        <v>4</v>
      </c>
      <c r="G111" s="6">
        <f t="shared" ref="G111:G114" si="20">SUM(E111:F111)</f>
        <v>10</v>
      </c>
      <c r="H111" s="14">
        <f>G111-$G$114</f>
        <v>-3</v>
      </c>
    </row>
    <row r="112" spans="3:8" x14ac:dyDescent="0.2">
      <c r="C112" s="58"/>
      <c r="D112" s="2" t="s">
        <v>21</v>
      </c>
      <c r="E112" s="6">
        <f t="shared" si="19"/>
        <v>6</v>
      </c>
      <c r="F112" s="6">
        <f t="shared" si="19"/>
        <v>2</v>
      </c>
      <c r="G112" s="6">
        <f t="shared" si="20"/>
        <v>8</v>
      </c>
      <c r="H112" s="14">
        <f>G112-$G$114</f>
        <v>-5</v>
      </c>
    </row>
    <row r="113" spans="3:8" x14ac:dyDescent="0.2">
      <c r="C113" s="58"/>
      <c r="D113" s="2" t="s">
        <v>20</v>
      </c>
      <c r="E113" s="6">
        <f t="shared" si="19"/>
        <v>6</v>
      </c>
      <c r="F113" s="6">
        <f t="shared" si="19"/>
        <v>8</v>
      </c>
      <c r="G113" s="6">
        <f t="shared" si="20"/>
        <v>14</v>
      </c>
      <c r="H113" s="14">
        <f t="shared" ref="H113" si="21">G113-$G$114</f>
        <v>1</v>
      </c>
    </row>
    <row r="114" spans="3:8" ht="13.5" thickBot="1" x14ac:dyDescent="0.25">
      <c r="C114" s="59"/>
      <c r="D114" s="25" t="s">
        <v>19</v>
      </c>
      <c r="E114" s="16">
        <f>H24</f>
        <v>13</v>
      </c>
      <c r="F114" s="16" t="s">
        <v>18</v>
      </c>
      <c r="G114" s="16">
        <f t="shared" si="20"/>
        <v>13</v>
      </c>
      <c r="H114" s="17" t="s">
        <v>18</v>
      </c>
    </row>
    <row r="115" spans="3:8" x14ac:dyDescent="0.2">
      <c r="C115" s="57" t="s">
        <v>40</v>
      </c>
      <c r="D115" s="23" t="s">
        <v>49</v>
      </c>
      <c r="E115" s="11">
        <f>E80</f>
        <v>17</v>
      </c>
      <c r="F115" s="11" t="s">
        <v>18</v>
      </c>
      <c r="G115" s="11">
        <f>SUM(E115:F115)</f>
        <v>17</v>
      </c>
      <c r="H115" s="12">
        <f>G115-$G$119</f>
        <v>6</v>
      </c>
    </row>
    <row r="116" spans="3:8" x14ac:dyDescent="0.2">
      <c r="C116" s="58"/>
      <c r="D116" s="2" t="s">
        <v>22</v>
      </c>
      <c r="E116" s="6">
        <f t="shared" ref="E116:F118" si="22">E81</f>
        <v>12</v>
      </c>
      <c r="F116" s="6">
        <f>F81</f>
        <v>3</v>
      </c>
      <c r="G116" s="6">
        <f t="shared" ref="G116:G119" si="23">SUM(E116:F116)</f>
        <v>15</v>
      </c>
      <c r="H116" s="14">
        <f t="shared" ref="H116:H118" si="24">G116-$G$119</f>
        <v>4</v>
      </c>
    </row>
    <row r="117" spans="3:8" x14ac:dyDescent="0.2">
      <c r="C117" s="58"/>
      <c r="D117" s="2" t="s">
        <v>21</v>
      </c>
      <c r="E117" s="6">
        <f t="shared" si="22"/>
        <v>12</v>
      </c>
      <c r="F117" s="6">
        <f t="shared" si="22"/>
        <v>4</v>
      </c>
      <c r="G117" s="6">
        <f t="shared" si="23"/>
        <v>16</v>
      </c>
      <c r="H117" s="14">
        <f t="shared" si="24"/>
        <v>5</v>
      </c>
    </row>
    <row r="118" spans="3:8" x14ac:dyDescent="0.2">
      <c r="C118" s="58"/>
      <c r="D118" s="2" t="s">
        <v>20</v>
      </c>
      <c r="E118" s="6">
        <f t="shared" si="22"/>
        <v>12</v>
      </c>
      <c r="F118" s="6">
        <f t="shared" si="22"/>
        <v>5</v>
      </c>
      <c r="G118" s="6">
        <f t="shared" si="23"/>
        <v>17</v>
      </c>
      <c r="H118" s="14">
        <f t="shared" si="24"/>
        <v>6</v>
      </c>
    </row>
    <row r="119" spans="3:8" ht="13.5" thickBot="1" x14ac:dyDescent="0.25">
      <c r="C119" s="59"/>
      <c r="D119" s="25" t="s">
        <v>19</v>
      </c>
      <c r="E119" s="16">
        <f>H26</f>
        <v>11</v>
      </c>
      <c r="F119" s="16" t="s">
        <v>18</v>
      </c>
      <c r="G119" s="16">
        <f t="shared" si="23"/>
        <v>11</v>
      </c>
      <c r="H119" s="17" t="s">
        <v>18</v>
      </c>
    </row>
  </sheetData>
  <mergeCells count="28">
    <mergeCell ref="C100:C104"/>
    <mergeCell ref="C105:C109"/>
    <mergeCell ref="C110:C114"/>
    <mergeCell ref="C115:C119"/>
    <mergeCell ref="C56:I56"/>
    <mergeCell ref="C86:I86"/>
    <mergeCell ref="C80:C83"/>
    <mergeCell ref="C90:C94"/>
    <mergeCell ref="C95:C99"/>
    <mergeCell ref="C60:C63"/>
    <mergeCell ref="C64:C67"/>
    <mergeCell ref="C68:C71"/>
    <mergeCell ref="C72:C75"/>
    <mergeCell ref="C76:C79"/>
    <mergeCell ref="C32:H32"/>
    <mergeCell ref="C41:H41"/>
    <mergeCell ref="B53:J53"/>
    <mergeCell ref="B1:B3"/>
    <mergeCell ref="B6:J6"/>
    <mergeCell ref="D9:H9"/>
    <mergeCell ref="B30:J30"/>
    <mergeCell ref="W22:W24"/>
    <mergeCell ref="D2:G2"/>
    <mergeCell ref="W7:W9"/>
    <mergeCell ref="W10:W12"/>
    <mergeCell ref="W13:W15"/>
    <mergeCell ref="W16:W18"/>
    <mergeCell ref="W19:W21"/>
  </mergeCells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Portada</vt:lpstr>
      <vt:lpstr>Comparación duraciones</vt:lpstr>
      <vt:lpstr>'Comparación duraciones'!Área_de_impresión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ESCOBAR</dc:creator>
  <cp:lastModifiedBy>LUISA ESCOBAR</cp:lastModifiedBy>
  <dcterms:created xsi:type="dcterms:W3CDTF">2022-06-18T23:15:14Z</dcterms:created>
  <dcterms:modified xsi:type="dcterms:W3CDTF">2022-08-02T14:43:55Z</dcterms:modified>
</cp:coreProperties>
</file>